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885 -  transport maritime DGA EM\dce\RC\"/>
    </mc:Choice>
  </mc:AlternateContent>
  <bookViews>
    <workbookView xWindow="0" yWindow="0" windowWidth="28800" windowHeight="12450"/>
  </bookViews>
  <sheets>
    <sheet name="lot n°5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5" l="1"/>
  <c r="F33" i="5" l="1"/>
  <c r="F32" i="5"/>
  <c r="H32" i="5" s="1"/>
  <c r="F31" i="5"/>
  <c r="F23" i="5"/>
  <c r="H23" i="5" s="1"/>
  <c r="F22" i="5"/>
  <c r="H22" i="5" s="1"/>
  <c r="F21" i="5"/>
  <c r="H21" i="5" s="1"/>
  <c r="F9" i="5"/>
  <c r="F8" i="5"/>
  <c r="F7" i="5"/>
  <c r="H7" i="5" l="1"/>
  <c r="F13" i="5"/>
  <c r="H13" i="5" s="1"/>
  <c r="F12" i="5"/>
  <c r="H12" i="5" s="1"/>
  <c r="F11" i="5"/>
  <c r="H11" i="5" s="1"/>
  <c r="F28" i="5" l="1"/>
  <c r="H28" i="5" s="1"/>
  <c r="H34" i="5" s="1"/>
  <c r="F29" i="5"/>
  <c r="F27" i="5"/>
  <c r="F18" i="5"/>
  <c r="H18" i="5" s="1"/>
  <c r="F19" i="5"/>
  <c r="H19" i="5" s="1"/>
  <c r="F17" i="5"/>
  <c r="H17" i="5" s="1"/>
  <c r="H8" i="5"/>
  <c r="H9" i="5"/>
  <c r="H24" i="5" l="1"/>
  <c r="H14" i="5"/>
  <c r="E37" i="5" l="1"/>
</calcChain>
</file>

<file path=xl/sharedStrings.xml><?xml version="1.0" encoding="utf-8"?>
<sst xmlns="http://schemas.openxmlformats.org/spreadsheetml/2006/main" count="60" uniqueCount="28">
  <si>
    <t>Prix forfaitaire en € TTC</t>
  </si>
  <si>
    <t>Port de départ du continent</t>
  </si>
  <si>
    <t>Poste 2</t>
  </si>
  <si>
    <t>Poste 3</t>
  </si>
  <si>
    <t>Le Lavandou ou Bormes</t>
  </si>
  <si>
    <t>Port Pothuau ou La Londe</t>
  </si>
  <si>
    <t>Hyères</t>
  </si>
  <si>
    <t>type de bateau</t>
  </si>
  <si>
    <t>/</t>
  </si>
  <si>
    <t>Prix forfaitaire en € HT</t>
  </si>
  <si>
    <t>TVA</t>
  </si>
  <si>
    <t>Quantité estimée</t>
  </si>
  <si>
    <t>Prix pour le transport maritime de 1 à 5 personnes ; prix forfaitaire d'un trajet aller et son retour immédiat (bateau vide ou avec un objet au retour)</t>
  </si>
  <si>
    <t>Prix pour le transport maritime de 6 à 12 personnes ; prix forfaitaire d'un trajet aller et son retour immédiat (bateau vide ou avec un objet au retour)</t>
  </si>
  <si>
    <t>Prix pour le transport maritime de 13 à 30 personnes ; prix forfaitaire d'un trajet aller et son retour immédiat (bateau vide ou avec un objet au retour)</t>
  </si>
  <si>
    <t>Potse 1</t>
  </si>
  <si>
    <t>Montant Total annuel  en € TTC par ligne</t>
  </si>
  <si>
    <t xml:space="preserve">Montant Total annuel  en € TTC du poste 1 </t>
  </si>
  <si>
    <t xml:space="preserve">Montant Total annuel  en € TTC du poste 2 </t>
  </si>
  <si>
    <t xml:space="preserve">Montant Total annuel  en € TTC du poste 3 </t>
  </si>
  <si>
    <r>
      <t xml:space="preserve">Prix pour le transport maritime de 1 à 5 personnes; prix forfaitaire d'un trajet aller et son retour immédiat entre </t>
    </r>
    <r>
      <rPr>
        <b/>
        <u/>
        <sz val="11"/>
        <color theme="1"/>
        <rFont val="Arial"/>
        <family val="2"/>
      </rPr>
      <t xml:space="preserve">20h et minuit </t>
    </r>
    <r>
      <rPr>
        <sz val="11"/>
        <color theme="1"/>
        <rFont val="Arial"/>
        <family val="2"/>
      </rPr>
      <t>(bateau vide ou avec un objet au retour)</t>
    </r>
  </si>
  <si>
    <r>
      <t xml:space="preserve">Prix pour le transport maritime de 6 à 12 personnes ; prix forfaitaire d'un trajet aller et son retour immédiat entre </t>
    </r>
    <r>
      <rPr>
        <b/>
        <u/>
        <sz val="11"/>
        <color theme="1"/>
        <rFont val="Arial"/>
        <family val="2"/>
      </rPr>
      <t>20h et minuit</t>
    </r>
    <r>
      <rPr>
        <sz val="11"/>
        <color theme="1"/>
        <rFont val="Arial"/>
        <family val="2"/>
      </rPr>
      <t xml:space="preserve"> (bateau vide ou avec un objet au retour)</t>
    </r>
  </si>
  <si>
    <r>
      <t xml:space="preserve">Prix pour le transport maritime de 13 à 30 personnes ; prix forfaitaire d'un trajet aller et son retour immédiat </t>
    </r>
    <r>
      <rPr>
        <b/>
        <u/>
        <sz val="11"/>
        <color theme="1"/>
        <rFont val="Arial"/>
        <family val="2"/>
      </rPr>
      <t>entre 20h et minuit</t>
    </r>
    <r>
      <rPr>
        <sz val="11"/>
        <color theme="1"/>
        <rFont val="Arial"/>
        <family val="2"/>
      </rPr>
      <t xml:space="preserve"> (bateau vide ou avec un objet au retour)</t>
    </r>
  </si>
  <si>
    <t>DAF_2025_000885 "Prestations de transports maritimes régulières et occasionnelles de personnes et de matériels entre le continent et les îles d’Hyères au profit de DGA Essais de missiles"</t>
  </si>
  <si>
    <t>DETAIL QUANTITATIF ESTIMATIF</t>
  </si>
  <si>
    <t>Montant Total annuel en € TTC par le lot n°5 (poste 1+poste 2+poste 3)</t>
  </si>
  <si>
    <t>Montant Total annuel en € HT par le lot n°5 (poste 1+poste 2+poste 3)</t>
  </si>
  <si>
    <t xml:space="preserve">LOT N° 5 : Transport de personnes en petite capacité entre le continent (Le Lavandou ou Bormes - Port Pothuau ou La Londe - Hyères) et l’île du levant (Port avis) pour les établissements de la DGA (prestations à la demande)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</si>
</sst>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u/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2" fillId="0" borderId="0" xfId="0" applyFont="1"/>
    <xf numFmtId="2" fontId="2" fillId="0" borderId="17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20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N7" sqref="N7"/>
    </sheetView>
  </sheetViews>
  <sheetFormatPr baseColWidth="10" defaultRowHeight="15" x14ac:dyDescent="0.25"/>
  <cols>
    <col min="1" max="1" width="7.85546875" customWidth="1"/>
    <col min="2" max="2" width="28.42578125" customWidth="1"/>
    <col min="3" max="3" width="17.140625" customWidth="1"/>
    <col min="4" max="4" width="24.42578125" customWidth="1"/>
    <col min="5" max="5" width="8.28515625" customWidth="1"/>
    <col min="6" max="6" width="26.140625" customWidth="1"/>
    <col min="7" max="7" width="10.85546875" customWidth="1"/>
    <col min="8" max="8" width="40" customWidth="1"/>
  </cols>
  <sheetData>
    <row r="1" spans="1:8" ht="23.25" x14ac:dyDescent="0.35">
      <c r="A1" s="35" t="s">
        <v>24</v>
      </c>
      <c r="B1" s="35"/>
      <c r="C1" s="35"/>
      <c r="D1" s="35"/>
      <c r="E1" s="35"/>
      <c r="F1" s="35"/>
      <c r="G1" s="35"/>
      <c r="H1" s="35"/>
    </row>
    <row r="2" spans="1:8" ht="31.5" customHeight="1" x14ac:dyDescent="0.25">
      <c r="A2" s="36" t="s">
        <v>23</v>
      </c>
      <c r="B2" s="36"/>
      <c r="C2" s="36"/>
      <c r="D2" s="36"/>
      <c r="E2" s="36"/>
      <c r="F2" s="36"/>
      <c r="G2" s="36"/>
      <c r="H2" s="36"/>
    </row>
    <row r="3" spans="1:8" ht="31.5" customHeight="1" x14ac:dyDescent="0.25">
      <c r="A3" s="37" t="s">
        <v>27</v>
      </c>
      <c r="B3" s="37"/>
      <c r="C3" s="37"/>
      <c r="D3" s="37"/>
      <c r="E3" s="37"/>
      <c r="F3" s="37"/>
      <c r="G3" s="37"/>
      <c r="H3" s="37"/>
    </row>
    <row r="4" spans="1:8" ht="15.75" thickBot="1" x14ac:dyDescent="0.3"/>
    <row r="5" spans="1:8" ht="24" customHeight="1" thickBot="1" x14ac:dyDescent="0.3">
      <c r="A5" s="44" t="s">
        <v>15</v>
      </c>
      <c r="B5" s="38" t="s">
        <v>12</v>
      </c>
      <c r="C5" s="39"/>
      <c r="D5" s="39"/>
      <c r="E5" s="39"/>
      <c r="F5" s="39"/>
      <c r="G5" s="39"/>
      <c r="H5" s="40"/>
    </row>
    <row r="6" spans="1:8" ht="30" x14ac:dyDescent="0.25">
      <c r="A6" s="45"/>
      <c r="B6" s="25" t="s">
        <v>1</v>
      </c>
      <c r="C6" s="26" t="s">
        <v>7</v>
      </c>
      <c r="D6" s="26" t="s">
        <v>9</v>
      </c>
      <c r="E6" s="26" t="s">
        <v>10</v>
      </c>
      <c r="F6" s="26" t="s">
        <v>0</v>
      </c>
      <c r="G6" s="27" t="s">
        <v>11</v>
      </c>
      <c r="H6" s="28" t="s">
        <v>16</v>
      </c>
    </row>
    <row r="7" spans="1:8" ht="21.75" customHeight="1" x14ac:dyDescent="0.25">
      <c r="A7" s="45"/>
      <c r="B7" s="15" t="s">
        <v>4</v>
      </c>
      <c r="C7" s="2" t="s">
        <v>8</v>
      </c>
      <c r="D7" s="3">
        <v>0</v>
      </c>
      <c r="E7" s="2">
        <v>10</v>
      </c>
      <c r="F7" s="3">
        <f>D7*1.1</f>
        <v>0</v>
      </c>
      <c r="G7" s="2">
        <v>0</v>
      </c>
      <c r="H7" s="7">
        <f>G7*F7</f>
        <v>0</v>
      </c>
    </row>
    <row r="8" spans="1:8" ht="27" customHeight="1" x14ac:dyDescent="0.25">
      <c r="A8" s="45"/>
      <c r="B8" s="15" t="s">
        <v>5</v>
      </c>
      <c r="C8" s="2" t="s">
        <v>8</v>
      </c>
      <c r="D8" s="3">
        <v>0</v>
      </c>
      <c r="E8" s="2">
        <v>10</v>
      </c>
      <c r="F8" s="3">
        <f>D8*1.1</f>
        <v>0</v>
      </c>
      <c r="G8" s="2">
        <v>4</v>
      </c>
      <c r="H8" s="7">
        <f>G8*F8</f>
        <v>0</v>
      </c>
    </row>
    <row r="9" spans="1:8" ht="27" customHeight="1" thickBot="1" x14ac:dyDescent="0.3">
      <c r="A9" s="45"/>
      <c r="B9" s="16" t="s">
        <v>6</v>
      </c>
      <c r="C9" s="8" t="s">
        <v>8</v>
      </c>
      <c r="D9" s="9">
        <v>0</v>
      </c>
      <c r="E9" s="8">
        <v>10</v>
      </c>
      <c r="F9" s="9">
        <f>D9*1.1</f>
        <v>0</v>
      </c>
      <c r="G9" s="8">
        <v>1</v>
      </c>
      <c r="H9" s="14">
        <f>G9*F9</f>
        <v>0</v>
      </c>
    </row>
    <row r="10" spans="1:8" ht="27" customHeight="1" thickBot="1" x14ac:dyDescent="0.3">
      <c r="A10" s="45"/>
      <c r="B10" s="38" t="s">
        <v>20</v>
      </c>
      <c r="C10" s="39"/>
      <c r="D10" s="39"/>
      <c r="E10" s="39"/>
      <c r="F10" s="39"/>
      <c r="G10" s="39"/>
      <c r="H10" s="40"/>
    </row>
    <row r="11" spans="1:8" ht="27" customHeight="1" x14ac:dyDescent="0.25">
      <c r="A11" s="45"/>
      <c r="B11" s="17" t="s">
        <v>4</v>
      </c>
      <c r="C11" s="13" t="s">
        <v>8</v>
      </c>
      <c r="D11" s="18">
        <v>0</v>
      </c>
      <c r="E11" s="22">
        <v>10</v>
      </c>
      <c r="F11" s="18">
        <f>1.1*D11</f>
        <v>0</v>
      </c>
      <c r="G11" s="22">
        <v>0</v>
      </c>
      <c r="H11" s="23">
        <f>G11*F11</f>
        <v>0</v>
      </c>
    </row>
    <row r="12" spans="1:8" ht="27" customHeight="1" x14ac:dyDescent="0.25">
      <c r="A12" s="45"/>
      <c r="B12" s="15" t="s">
        <v>5</v>
      </c>
      <c r="C12" s="2" t="s">
        <v>8</v>
      </c>
      <c r="D12" s="3">
        <v>0</v>
      </c>
      <c r="E12" s="2">
        <v>10</v>
      </c>
      <c r="F12" s="3">
        <f t="shared" ref="F12:F13" si="0">1.1*D12</f>
        <v>0</v>
      </c>
      <c r="G12" s="2">
        <v>4</v>
      </c>
      <c r="H12" s="7">
        <f>G12*F12</f>
        <v>0</v>
      </c>
    </row>
    <row r="13" spans="1:8" ht="27" customHeight="1" thickBot="1" x14ac:dyDescent="0.3">
      <c r="A13" s="46"/>
      <c r="B13" s="16" t="s">
        <v>6</v>
      </c>
      <c r="C13" s="8" t="s">
        <v>8</v>
      </c>
      <c r="D13" s="9">
        <v>0</v>
      </c>
      <c r="E13" s="8">
        <v>10</v>
      </c>
      <c r="F13" s="9">
        <f t="shared" si="0"/>
        <v>0</v>
      </c>
      <c r="G13" s="8">
        <v>4</v>
      </c>
      <c r="H13" s="11">
        <f>G13*F13</f>
        <v>0</v>
      </c>
    </row>
    <row r="14" spans="1:8" ht="27" customHeight="1" thickBot="1" x14ac:dyDescent="0.3">
      <c r="A14" s="4"/>
      <c r="B14" s="5"/>
      <c r="C14" s="6"/>
      <c r="D14" s="6"/>
      <c r="E14" s="60" t="s">
        <v>17</v>
      </c>
      <c r="F14" s="60"/>
      <c r="G14" s="60"/>
      <c r="H14" s="11">
        <f>H7+H8+H9+H11+H12+H13</f>
        <v>0</v>
      </c>
    </row>
    <row r="15" spans="1:8" ht="15.75" thickBot="1" x14ac:dyDescent="0.3">
      <c r="A15" s="65"/>
      <c r="B15" s="66"/>
      <c r="C15" s="66"/>
      <c r="D15" s="66"/>
      <c r="E15" s="66"/>
      <c r="F15" s="66"/>
      <c r="G15" s="66"/>
      <c r="H15" s="67"/>
    </row>
    <row r="16" spans="1:8" ht="15.75" thickBot="1" x14ac:dyDescent="0.3">
      <c r="A16" s="47" t="s">
        <v>2</v>
      </c>
      <c r="B16" s="41" t="s">
        <v>13</v>
      </c>
      <c r="C16" s="42"/>
      <c r="D16" s="42"/>
      <c r="E16" s="42"/>
      <c r="F16" s="42"/>
      <c r="G16" s="42"/>
      <c r="H16" s="43"/>
    </row>
    <row r="17" spans="1:9" ht="21.75" customHeight="1" x14ac:dyDescent="0.25">
      <c r="A17" s="48"/>
      <c r="B17" s="32" t="s">
        <v>4</v>
      </c>
      <c r="C17" s="33" t="s">
        <v>8</v>
      </c>
      <c r="D17" s="24">
        <v>0</v>
      </c>
      <c r="E17" s="33">
        <v>10</v>
      </c>
      <c r="F17" s="24">
        <f>D17*1.1</f>
        <v>0</v>
      </c>
      <c r="G17" s="33">
        <v>0</v>
      </c>
      <c r="H17" s="34">
        <f>G17*F17</f>
        <v>0</v>
      </c>
    </row>
    <row r="18" spans="1:9" ht="21" customHeight="1" x14ac:dyDescent="0.25">
      <c r="A18" s="48"/>
      <c r="B18" s="29" t="s">
        <v>5</v>
      </c>
      <c r="C18" s="2" t="s">
        <v>8</v>
      </c>
      <c r="D18" s="3">
        <v>0</v>
      </c>
      <c r="E18" s="2">
        <v>10</v>
      </c>
      <c r="F18" s="3">
        <f t="shared" ref="F18:F19" si="1">D18*1.1</f>
        <v>0</v>
      </c>
      <c r="G18" s="2">
        <v>4</v>
      </c>
      <c r="H18" s="7">
        <f>G18*F18</f>
        <v>0</v>
      </c>
    </row>
    <row r="19" spans="1:9" ht="21" customHeight="1" thickBot="1" x14ac:dyDescent="0.3">
      <c r="A19" s="48"/>
      <c r="B19" s="30" t="s">
        <v>6</v>
      </c>
      <c r="C19" s="8" t="s">
        <v>8</v>
      </c>
      <c r="D19" s="9">
        <v>0</v>
      </c>
      <c r="E19" s="8">
        <v>10</v>
      </c>
      <c r="F19" s="9">
        <f t="shared" si="1"/>
        <v>0</v>
      </c>
      <c r="G19" s="8">
        <v>1</v>
      </c>
      <c r="H19" s="14">
        <f>G19*F19</f>
        <v>0</v>
      </c>
    </row>
    <row r="20" spans="1:9" ht="27.75" customHeight="1" thickBot="1" x14ac:dyDescent="0.3">
      <c r="A20" s="48"/>
      <c r="B20" s="61" t="s">
        <v>21</v>
      </c>
      <c r="C20" s="62"/>
      <c r="D20" s="62"/>
      <c r="E20" s="62"/>
      <c r="F20" s="62"/>
      <c r="G20" s="62"/>
      <c r="H20" s="63"/>
    </row>
    <row r="21" spans="1:9" ht="21" customHeight="1" x14ac:dyDescent="0.25">
      <c r="A21" s="48"/>
      <c r="B21" s="31" t="s">
        <v>4</v>
      </c>
      <c r="C21" s="13" t="s">
        <v>8</v>
      </c>
      <c r="D21" s="18">
        <v>0</v>
      </c>
      <c r="E21" s="13">
        <v>10</v>
      </c>
      <c r="F21" s="18">
        <f>D21*1.1</f>
        <v>0</v>
      </c>
      <c r="G21" s="13">
        <v>0</v>
      </c>
      <c r="H21" s="19">
        <f>G21*F21</f>
        <v>0</v>
      </c>
    </row>
    <row r="22" spans="1:9" ht="21" customHeight="1" x14ac:dyDescent="0.25">
      <c r="A22" s="48"/>
      <c r="B22" s="29" t="s">
        <v>5</v>
      </c>
      <c r="C22" s="2" t="s">
        <v>8</v>
      </c>
      <c r="D22" s="3">
        <v>0</v>
      </c>
      <c r="E22" s="2">
        <v>10</v>
      </c>
      <c r="F22" s="3">
        <f t="shared" ref="F22:F23" si="2">D22*1.1</f>
        <v>0</v>
      </c>
      <c r="G22" s="2">
        <v>2</v>
      </c>
      <c r="H22" s="7">
        <f>G22*F22</f>
        <v>0</v>
      </c>
    </row>
    <row r="23" spans="1:9" ht="21" customHeight="1" thickBot="1" x14ac:dyDescent="0.3">
      <c r="A23" s="49"/>
      <c r="B23" s="30" t="s">
        <v>6</v>
      </c>
      <c r="C23" s="8" t="s">
        <v>8</v>
      </c>
      <c r="D23" s="9">
        <v>0</v>
      </c>
      <c r="E23" s="8">
        <v>10</v>
      </c>
      <c r="F23" s="9">
        <f t="shared" si="2"/>
        <v>0</v>
      </c>
      <c r="G23" s="8">
        <v>2</v>
      </c>
      <c r="H23" s="14">
        <f>G23*F23</f>
        <v>0</v>
      </c>
    </row>
    <row r="24" spans="1:9" ht="30" customHeight="1" thickBot="1" x14ac:dyDescent="0.3">
      <c r="A24" s="4"/>
      <c r="B24" s="5"/>
      <c r="C24" s="6"/>
      <c r="D24" s="6"/>
      <c r="E24" s="57" t="s">
        <v>18</v>
      </c>
      <c r="F24" s="58"/>
      <c r="G24" s="59"/>
      <c r="H24" s="21">
        <f>H17+H18+H19+H21+H22+H23</f>
        <v>0</v>
      </c>
    </row>
    <row r="25" spans="1:9" ht="15.75" thickBot="1" x14ac:dyDescent="0.3">
      <c r="A25" s="65"/>
      <c r="B25" s="66"/>
      <c r="C25" s="66"/>
      <c r="D25" s="66"/>
      <c r="E25" s="66"/>
      <c r="F25" s="66"/>
      <c r="G25" s="66"/>
      <c r="H25" s="67"/>
    </row>
    <row r="26" spans="1:9" ht="20.25" customHeight="1" thickBot="1" x14ac:dyDescent="0.3">
      <c r="A26" s="47" t="s">
        <v>3</v>
      </c>
      <c r="B26" s="55" t="s">
        <v>14</v>
      </c>
      <c r="C26" s="55"/>
      <c r="D26" s="55"/>
      <c r="E26" s="55"/>
      <c r="F26" s="55"/>
      <c r="G26" s="55"/>
      <c r="H26" s="56"/>
    </row>
    <row r="27" spans="1:9" ht="21" customHeight="1" x14ac:dyDescent="0.25">
      <c r="A27" s="48"/>
      <c r="B27" s="32" t="s">
        <v>4</v>
      </c>
      <c r="C27" s="33" t="s">
        <v>8</v>
      </c>
      <c r="D27" s="24">
        <v>0</v>
      </c>
      <c r="E27" s="33">
        <v>10</v>
      </c>
      <c r="F27" s="24">
        <f>1.1*D27</f>
        <v>0</v>
      </c>
      <c r="G27" s="33">
        <v>0</v>
      </c>
      <c r="H27" s="34">
        <v>0</v>
      </c>
      <c r="I27" s="1"/>
    </row>
    <row r="28" spans="1:9" ht="20.25" customHeight="1" x14ac:dyDescent="0.25">
      <c r="A28" s="48"/>
      <c r="B28" s="29" t="s">
        <v>5</v>
      </c>
      <c r="C28" s="2" t="s">
        <v>8</v>
      </c>
      <c r="D28" s="3">
        <v>0</v>
      </c>
      <c r="E28" s="2">
        <v>10</v>
      </c>
      <c r="F28" s="3">
        <f t="shared" ref="F28:F29" si="3">1.1*D28</f>
        <v>0</v>
      </c>
      <c r="G28" s="2">
        <v>1</v>
      </c>
      <c r="H28" s="7">
        <f>G28*F28</f>
        <v>0</v>
      </c>
      <c r="I28" s="1"/>
    </row>
    <row r="29" spans="1:9" ht="22.5" customHeight="1" thickBot="1" x14ac:dyDescent="0.3">
      <c r="A29" s="48"/>
      <c r="B29" s="30" t="s">
        <v>6</v>
      </c>
      <c r="C29" s="8" t="s">
        <v>8</v>
      </c>
      <c r="D29" s="9">
        <v>0</v>
      </c>
      <c r="E29" s="8">
        <v>10</v>
      </c>
      <c r="F29" s="9">
        <f t="shared" si="3"/>
        <v>0</v>
      </c>
      <c r="G29" s="8">
        <v>0</v>
      </c>
      <c r="H29" s="14">
        <v>0</v>
      </c>
      <c r="I29" s="1"/>
    </row>
    <row r="30" spans="1:9" ht="22.5" customHeight="1" thickBot="1" x14ac:dyDescent="0.3">
      <c r="A30" s="48"/>
      <c r="B30" s="64" t="s">
        <v>22</v>
      </c>
      <c r="C30" s="55"/>
      <c r="D30" s="55"/>
      <c r="E30" s="55"/>
      <c r="F30" s="55"/>
      <c r="G30" s="55"/>
      <c r="H30" s="56"/>
      <c r="I30" s="1"/>
    </row>
    <row r="31" spans="1:9" ht="22.5" customHeight="1" x14ac:dyDescent="0.25">
      <c r="A31" s="48"/>
      <c r="B31" s="32" t="s">
        <v>4</v>
      </c>
      <c r="C31" s="33" t="s">
        <v>8</v>
      </c>
      <c r="D31" s="24">
        <v>0</v>
      </c>
      <c r="E31" s="33">
        <v>10</v>
      </c>
      <c r="F31" s="24">
        <f>1.1*D31</f>
        <v>0</v>
      </c>
      <c r="G31" s="33">
        <v>0</v>
      </c>
      <c r="H31" s="34">
        <v>0</v>
      </c>
      <c r="I31" s="1"/>
    </row>
    <row r="32" spans="1:9" ht="22.5" customHeight="1" x14ac:dyDescent="0.25">
      <c r="A32" s="48"/>
      <c r="B32" s="29" t="s">
        <v>5</v>
      </c>
      <c r="C32" s="2" t="s">
        <v>8</v>
      </c>
      <c r="D32" s="3">
        <v>0</v>
      </c>
      <c r="E32" s="2">
        <v>10</v>
      </c>
      <c r="F32" s="3">
        <f t="shared" ref="F32:F33" si="4">1.1*D32</f>
        <v>0</v>
      </c>
      <c r="G32" s="2">
        <v>1</v>
      </c>
      <c r="H32" s="7">
        <f>G32*F32</f>
        <v>0</v>
      </c>
      <c r="I32" s="1"/>
    </row>
    <row r="33" spans="1:9" ht="22.5" customHeight="1" thickBot="1" x14ac:dyDescent="0.3">
      <c r="A33" s="49"/>
      <c r="B33" s="30" t="s">
        <v>6</v>
      </c>
      <c r="C33" s="8" t="s">
        <v>8</v>
      </c>
      <c r="D33" s="9">
        <v>0</v>
      </c>
      <c r="E33" s="8">
        <v>10</v>
      </c>
      <c r="F33" s="9">
        <f t="shared" si="4"/>
        <v>0</v>
      </c>
      <c r="G33" s="8">
        <v>0</v>
      </c>
      <c r="H33" s="14">
        <v>0</v>
      </c>
      <c r="I33" s="1"/>
    </row>
    <row r="34" spans="1:9" ht="24.75" customHeight="1" thickBot="1" x14ac:dyDescent="0.3">
      <c r="A34" s="10"/>
      <c r="B34" s="10"/>
      <c r="C34" s="10"/>
      <c r="D34" s="10"/>
      <c r="E34" s="57" t="s">
        <v>19</v>
      </c>
      <c r="F34" s="58"/>
      <c r="G34" s="59"/>
      <c r="H34" s="20">
        <f>H27+H28+H29+H31+H32+H33</f>
        <v>0</v>
      </c>
    </row>
    <row r="35" spans="1:9" ht="15.75" thickBot="1" x14ac:dyDescent="0.3">
      <c r="A35" s="10"/>
      <c r="B35" s="10"/>
      <c r="C35" s="10"/>
      <c r="D35" s="10"/>
      <c r="E35" s="10"/>
      <c r="F35" s="10"/>
      <c r="G35" s="10"/>
      <c r="H35" s="10"/>
    </row>
    <row r="36" spans="1:9" ht="15.75" thickBot="1" x14ac:dyDescent="0.3">
      <c r="A36" s="10"/>
      <c r="B36" s="50" t="s">
        <v>26</v>
      </c>
      <c r="C36" s="51"/>
      <c r="D36" s="52"/>
      <c r="E36" s="68">
        <f>E37/1.1</f>
        <v>0</v>
      </c>
      <c r="F36" s="69"/>
      <c r="G36" s="10"/>
      <c r="H36" s="10"/>
    </row>
    <row r="37" spans="1:9" ht="15.75" thickBot="1" x14ac:dyDescent="0.3">
      <c r="A37" s="10"/>
      <c r="B37" s="50" t="s">
        <v>25</v>
      </c>
      <c r="C37" s="51"/>
      <c r="D37" s="52"/>
      <c r="E37" s="53">
        <f>H14+H24+H34</f>
        <v>0</v>
      </c>
      <c r="F37" s="54"/>
      <c r="G37" s="10"/>
      <c r="H37" s="10"/>
    </row>
    <row r="41" spans="1:9" x14ac:dyDescent="0.25">
      <c r="B41" s="12"/>
      <c r="C41" s="12"/>
    </row>
    <row r="42" spans="1:9" x14ac:dyDescent="0.25">
      <c r="B42" s="12"/>
      <c r="C42" s="12"/>
    </row>
  </sheetData>
  <mergeCells count="21">
    <mergeCell ref="B37:D37"/>
    <mergeCell ref="E37:F37"/>
    <mergeCell ref="B26:H26"/>
    <mergeCell ref="E34:G34"/>
    <mergeCell ref="E14:G14"/>
    <mergeCell ref="E24:G24"/>
    <mergeCell ref="B20:H20"/>
    <mergeCell ref="B30:H30"/>
    <mergeCell ref="A15:H15"/>
    <mergeCell ref="A25:H25"/>
    <mergeCell ref="A26:A33"/>
    <mergeCell ref="B36:D36"/>
    <mergeCell ref="E36:F36"/>
    <mergeCell ref="A1:H1"/>
    <mergeCell ref="A2:H2"/>
    <mergeCell ref="A3:H3"/>
    <mergeCell ref="B5:H5"/>
    <mergeCell ref="B16:H16"/>
    <mergeCell ref="A5:A13"/>
    <mergeCell ref="B10:H10"/>
    <mergeCell ref="A16:A23"/>
  </mergeCells>
  <pageMargins left="0.25" right="0.25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n°5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 Christophe PM</dc:creator>
  <cp:lastModifiedBy>LINDEN Christophe ADJ ADM PAL 2CL AE</cp:lastModifiedBy>
  <cp:lastPrinted>2021-07-16T13:57:07Z</cp:lastPrinted>
  <dcterms:created xsi:type="dcterms:W3CDTF">2021-06-25T07:51:53Z</dcterms:created>
  <dcterms:modified xsi:type="dcterms:W3CDTF">2026-03-06T08:21:09Z</dcterms:modified>
</cp:coreProperties>
</file>